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300" windowWidth="21072" windowHeight="9612"/>
  </bookViews>
  <sheets>
    <sheet name="Лист1" sheetId="1" r:id="rId1"/>
  </sheets>
  <externalReferences>
    <externalReference r:id="rId2"/>
  </externalReferences>
  <definedNames>
    <definedName name="_xlnm.Print_Area" localSheetId="0">Лист1!$A$1:$AG$43</definedName>
  </definedNames>
  <calcPr calcId="145621"/>
</workbook>
</file>

<file path=xl/calcChain.xml><?xml version="1.0" encoding="utf-8"?>
<calcChain xmlns="http://schemas.openxmlformats.org/spreadsheetml/2006/main">
  <c r="AD7" i="1" l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F34" i="1" l="1"/>
  <c r="AF38" i="1"/>
  <c r="AF14" i="1"/>
  <c r="AF16" i="1"/>
  <c r="AF37" i="1"/>
  <c r="AF36" i="1"/>
  <c r="AF35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5" i="1"/>
  <c r="AF13" i="1"/>
  <c r="AF12" i="1"/>
  <c r="AF11" i="1"/>
  <c r="AF10" i="1"/>
  <c r="AF9" i="1"/>
  <c r="AF8" i="1"/>
  <c r="AF7" i="1"/>
  <c r="AF39" i="1" l="1"/>
</calcChain>
</file>

<file path=xl/sharedStrings.xml><?xml version="1.0" encoding="utf-8"?>
<sst xmlns="http://schemas.openxmlformats.org/spreadsheetml/2006/main" count="60" uniqueCount="60">
  <si>
    <t xml:space="preserve">Наименование изделия </t>
  </si>
  <si>
    <t xml:space="preserve"> №1</t>
  </si>
  <si>
    <t>№2</t>
  </si>
  <si>
    <t xml:space="preserve"> №3</t>
  </si>
  <si>
    <t xml:space="preserve"> №11</t>
  </si>
  <si>
    <t xml:space="preserve"> №12</t>
  </si>
  <si>
    <t xml:space="preserve"> №13</t>
  </si>
  <si>
    <t>№55</t>
  </si>
  <si>
    <t>№36</t>
  </si>
  <si>
    <t>№46</t>
  </si>
  <si>
    <t>№48</t>
  </si>
  <si>
    <t>№41</t>
  </si>
  <si>
    <t>№42</t>
  </si>
  <si>
    <t>№43</t>
  </si>
  <si>
    <t>№47</t>
  </si>
  <si>
    <t>№50</t>
  </si>
  <si>
    <t>№37</t>
  </si>
  <si>
    <t>Ширма медицинская однасекционная без колес</t>
  </si>
  <si>
    <t>Облучатель рециркулятор ОРУБп-3-3-КРОНТ (Дезар-4)</t>
  </si>
  <si>
    <t>Термометр OMRON Eco Temp Basic (MC-246-RU)</t>
  </si>
  <si>
    <t>N</t>
  </si>
  <si>
    <t>Шпатель металлический</t>
  </si>
  <si>
    <t>Корцанг</t>
  </si>
  <si>
    <t>Плантограф</t>
  </si>
  <si>
    <t>№4</t>
  </si>
  <si>
    <t>Тубусы для рта, носа, миндалин к УФ облучателю УГН-1</t>
  </si>
  <si>
    <t>Аппарат Фея (УТЛ-01 "Елат").</t>
  </si>
  <si>
    <t>Носилки детские</t>
  </si>
  <si>
    <t>Бор алмазный для турбинного наконечника шаровидный №1,№2 упак 802014cFL83786</t>
  </si>
  <si>
    <t>Педальное ведро хром для мед.отходов 12-15 л</t>
  </si>
  <si>
    <t>Зонд желудочный для детей разных размеров</t>
  </si>
  <si>
    <t>Динамометр кистевой с 3-7 лет</t>
  </si>
  <si>
    <t xml:space="preserve">цена </t>
  </si>
  <si>
    <t xml:space="preserve">сумма </t>
  </si>
  <si>
    <t>итого</t>
  </si>
  <si>
    <t>Приложение №1</t>
  </si>
  <si>
    <t>к договору №</t>
  </si>
  <si>
    <t>от _____________2016 года</t>
  </si>
  <si>
    <t>Исполнительный директор АН ДОО "Алмазик"</t>
  </si>
  <si>
    <t>Поставщик</t>
  </si>
  <si>
    <t xml:space="preserve">Стол медсестры СМС-01 ЕЛАТ </t>
  </si>
  <si>
    <t>Емкость-контейнер для сбора острого инструмент EK-01 0,5л.</t>
  </si>
  <si>
    <t>ЕДПО-3-01. Емкость-контейнер для дезинфекции мединстр (3л)</t>
  </si>
  <si>
    <t>Секундомер механический</t>
  </si>
  <si>
    <t>Песочные часы  для физиокабинета 1 мин</t>
  </si>
  <si>
    <t>Песочные часы  для физиокабинета 3 мин</t>
  </si>
  <si>
    <t>Концентратор  Armed 7F-3L</t>
  </si>
  <si>
    <t>Распылители для кислородного коктейлера LDPE BAG Armed</t>
  </si>
  <si>
    <t>Бор алмазный для турбинного наконечника фиссурный №1,№2 упак 802014cFL83786</t>
  </si>
  <si>
    <t>Стекляные насадки (грибовидная, расческа) к аппарату Дарсонваль SD -2301</t>
  </si>
  <si>
    <t>Облучатель бактерицидный настенный ОБН-150-С(2х30) КРОНТ с счетчиком наработки часов</t>
  </si>
  <si>
    <t>Тумбочки под физиоаппаратуру</t>
  </si>
  <si>
    <t>Кушетка детская деревянная для физиокабинета</t>
  </si>
  <si>
    <t>Пульпоэкстракторы короткие №20 КМИЗ 500шт/уп</t>
  </si>
  <si>
    <t>Пульпоэкстракторы короткие №25 КМИЗ 500шт/уп</t>
  </si>
  <si>
    <t>Пульпоэкстракторы короткие №30 КМИЗ 500шт/уп</t>
  </si>
  <si>
    <t>Пульпоэкстракторы короткие №40 КМИЗ 500шт/уп</t>
  </si>
  <si>
    <t>Пульпоэкстракторы короткие №35 КМИЗ 500шт/уп</t>
  </si>
  <si>
    <t>Небулайзер OMRON NE-C801KD детский</t>
  </si>
  <si>
    <t>Спецификация на 2017 год по закупке медицинского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</si>
</sst>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5">
    <xf numFmtId="0" fontId="0" fillId="0" borderId="0" xfId="0"/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justify"/>
    </xf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6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0" xfId="0" applyFill="1"/>
    <xf numFmtId="0" fontId="0" fillId="0" borderId="0" xfId="0" applyFill="1"/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vertical="justify"/>
    </xf>
    <xf numFmtId="0" fontId="2" fillId="2" borderId="1" xfId="0" applyFont="1" applyFill="1" applyBorder="1" applyAlignment="1">
      <alignment vertical="justify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0" xfId="0" applyFont="1"/>
    <xf numFmtId="0" fontId="0" fillId="0" borderId="0" xfId="0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2" fillId="0" borderId="0" xfId="0" applyFont="1" applyFill="1"/>
    <xf numFmtId="0" fontId="5" fillId="2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1" xfId="1" applyFont="1" applyBorder="1" applyAlignment="1">
      <alignment vertical="justify"/>
    </xf>
    <xf numFmtId="0" fontId="8" fillId="0" borderId="1" xfId="0" applyFont="1" applyBorder="1" applyAlignment="1">
      <alignment vertical="justify"/>
    </xf>
    <xf numFmtId="0" fontId="13" fillId="0" borderId="1" xfId="0" applyFont="1" applyBorder="1" applyAlignment="1">
      <alignment vertical="justify"/>
    </xf>
  </cellXfs>
  <cellStyles count="2">
    <cellStyle name="Обычный" xfId="0" builtinId="0"/>
    <cellStyle name="Обычный_Лист1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ankNV.ANODO/Desktop/&#1057;&#1074;&#1086;&#1076;&#1085;&#1072;&#1103;%20&#1090;&#1072;&#1073;&#1083;&#1080;&#1094;&#1072;%20&#1084;&#1077;&#1076;.%20&#1087;&#1077;&#1088;&#1077;&#1074;&#1086;&#1086;&#1088;&#1091;&#1078;&#1077;&#1085;&#1080;&#1103;%202017%20&#1087;&#1088;&#1072;&#1074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D3">
            <v>18</v>
          </cell>
        </row>
        <row r="4">
          <cell r="AD4">
            <v>2</v>
          </cell>
        </row>
        <row r="5">
          <cell r="AD5">
            <v>5</v>
          </cell>
        </row>
        <row r="6">
          <cell r="AD6">
            <v>4</v>
          </cell>
        </row>
        <row r="7">
          <cell r="AD7">
            <v>5</v>
          </cell>
        </row>
        <row r="8">
          <cell r="AD8">
            <v>6</v>
          </cell>
        </row>
        <row r="9">
          <cell r="AD9">
            <v>18</v>
          </cell>
        </row>
        <row r="10">
          <cell r="AD10">
            <v>150</v>
          </cell>
        </row>
        <row r="11">
          <cell r="AD11">
            <v>50</v>
          </cell>
        </row>
        <row r="12">
          <cell r="AD12">
            <v>11</v>
          </cell>
        </row>
        <row r="13">
          <cell r="AD13">
            <v>32</v>
          </cell>
        </row>
        <row r="14">
          <cell r="AD14">
            <v>8</v>
          </cell>
        </row>
        <row r="15">
          <cell r="AD15">
            <v>3</v>
          </cell>
        </row>
        <row r="16">
          <cell r="AD16">
            <v>5</v>
          </cell>
        </row>
        <row r="17">
          <cell r="AD17">
            <v>1</v>
          </cell>
        </row>
        <row r="18">
          <cell r="AD18">
            <v>7</v>
          </cell>
        </row>
        <row r="19">
          <cell r="AD19">
            <v>7</v>
          </cell>
        </row>
        <row r="20">
          <cell r="AD20">
            <v>12</v>
          </cell>
        </row>
        <row r="21">
          <cell r="AD21">
            <v>1</v>
          </cell>
        </row>
        <row r="22">
          <cell r="AD22">
            <v>54</v>
          </cell>
        </row>
        <row r="23">
          <cell r="AD23">
            <v>2</v>
          </cell>
        </row>
        <row r="24">
          <cell r="AD24">
            <v>2</v>
          </cell>
        </row>
        <row r="25">
          <cell r="AD25">
            <v>2</v>
          </cell>
        </row>
        <row r="26">
          <cell r="AD26">
            <v>1</v>
          </cell>
        </row>
        <row r="27">
          <cell r="AD27">
            <v>7</v>
          </cell>
        </row>
        <row r="28">
          <cell r="AD28">
            <v>3</v>
          </cell>
        </row>
        <row r="29">
          <cell r="AD29">
            <v>1</v>
          </cell>
        </row>
        <row r="30">
          <cell r="AD30">
            <v>1</v>
          </cell>
        </row>
        <row r="31">
          <cell r="AD31">
            <v>1</v>
          </cell>
        </row>
        <row r="32">
          <cell r="AD32">
            <v>1</v>
          </cell>
        </row>
        <row r="33">
          <cell r="AD33">
            <v>1</v>
          </cell>
        </row>
        <row r="34">
          <cell r="AD34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tabSelected="1" view="pageBreakPreview" zoomScale="60" zoomScaleNormal="100" workbookViewId="0">
      <selection activeCell="B23" sqref="B23"/>
    </sheetView>
  </sheetViews>
  <sheetFormatPr defaultRowHeight="14.4" x14ac:dyDescent="0.3"/>
  <cols>
    <col min="1" max="1" width="3.33203125" customWidth="1"/>
    <col min="2" max="2" width="53.109375" customWidth="1"/>
    <col min="3" max="3" width="0.21875" style="14" hidden="1" customWidth="1"/>
    <col min="4" max="4" width="3.88671875" style="14" hidden="1" customWidth="1"/>
    <col min="5" max="5" width="4.44140625" style="15" hidden="1" customWidth="1"/>
    <col min="6" max="6" width="3.88671875" style="15" hidden="1" customWidth="1"/>
    <col min="7" max="7" width="5.44140625" style="10" hidden="1" customWidth="1"/>
    <col min="8" max="9" width="5.44140625" style="14" hidden="1" customWidth="1"/>
    <col min="10" max="16" width="3" style="14" hidden="1" customWidth="1"/>
    <col min="17" max="26" width="4.88671875" style="14" hidden="1" customWidth="1"/>
    <col min="27" max="29" width="3" style="14" hidden="1" customWidth="1"/>
    <col min="30" max="30" width="7.6640625" customWidth="1"/>
    <col min="31" max="31" width="8.109375" customWidth="1"/>
    <col min="32" max="32" width="7.88671875" style="21" bestFit="1" customWidth="1"/>
    <col min="33" max="33" width="13.21875" customWidth="1"/>
  </cols>
  <sheetData>
    <row r="1" spans="1:33" x14ac:dyDescent="0.3">
      <c r="AE1" s="36" t="s">
        <v>35</v>
      </c>
      <c r="AF1" s="35"/>
    </row>
    <row r="2" spans="1:33" x14ac:dyDescent="0.3">
      <c r="AE2" s="36" t="s">
        <v>36</v>
      </c>
      <c r="AF2" s="36"/>
    </row>
    <row r="3" spans="1:33" x14ac:dyDescent="0.3">
      <c r="AE3" s="36" t="s">
        <v>37</v>
      </c>
      <c r="AF3" s="36"/>
    </row>
    <row r="4" spans="1:33" x14ac:dyDescent="0.3">
      <c r="AF4" s="26"/>
    </row>
    <row r="5" spans="1:33" x14ac:dyDescent="0.3">
      <c r="A5" s="39" t="s">
        <v>59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1"/>
    </row>
    <row r="6" spans="1:33" x14ac:dyDescent="0.3">
      <c r="A6" s="2" t="s">
        <v>20</v>
      </c>
      <c r="B6" s="1" t="s">
        <v>0</v>
      </c>
      <c r="C6" s="11" t="s">
        <v>1</v>
      </c>
      <c r="D6" s="11" t="s">
        <v>2</v>
      </c>
      <c r="E6" s="11" t="s">
        <v>3</v>
      </c>
      <c r="F6" s="11" t="s">
        <v>24</v>
      </c>
      <c r="G6" s="8" t="s">
        <v>4</v>
      </c>
      <c r="H6" s="11" t="s">
        <v>5</v>
      </c>
      <c r="I6" s="11" t="s">
        <v>6</v>
      </c>
      <c r="J6" s="11">
        <v>14</v>
      </c>
      <c r="K6" s="11">
        <v>16</v>
      </c>
      <c r="L6" s="11">
        <v>17</v>
      </c>
      <c r="M6" s="11">
        <v>19</v>
      </c>
      <c r="N6" s="11">
        <v>20</v>
      </c>
      <c r="O6" s="11">
        <v>52</v>
      </c>
      <c r="P6" s="11">
        <v>54</v>
      </c>
      <c r="Q6" s="11" t="s">
        <v>7</v>
      </c>
      <c r="R6" s="11" t="s">
        <v>8</v>
      </c>
      <c r="S6" s="11" t="s">
        <v>16</v>
      </c>
      <c r="T6" s="11" t="s">
        <v>9</v>
      </c>
      <c r="U6" s="11" t="s">
        <v>10</v>
      </c>
      <c r="V6" s="11" t="s">
        <v>11</v>
      </c>
      <c r="W6" s="11" t="s">
        <v>12</v>
      </c>
      <c r="X6" s="11" t="s">
        <v>13</v>
      </c>
      <c r="Y6" s="11" t="s">
        <v>14</v>
      </c>
      <c r="Z6" s="11" t="s">
        <v>15</v>
      </c>
      <c r="AA6" s="11">
        <v>51</v>
      </c>
      <c r="AB6" s="11">
        <v>56</v>
      </c>
      <c r="AC6" s="11">
        <v>57</v>
      </c>
      <c r="AD6" s="4" t="s">
        <v>34</v>
      </c>
      <c r="AE6" s="27" t="s">
        <v>32</v>
      </c>
      <c r="AF6" s="28" t="s">
        <v>33</v>
      </c>
    </row>
    <row r="7" spans="1:33" x14ac:dyDescent="0.3">
      <c r="A7" s="20">
        <v>1</v>
      </c>
      <c r="B7" s="1" t="s">
        <v>25</v>
      </c>
      <c r="C7" s="11"/>
      <c r="D7" s="11"/>
      <c r="E7" s="11"/>
      <c r="F7" s="11"/>
      <c r="G7" s="8"/>
      <c r="H7" s="11"/>
      <c r="I7" s="11"/>
      <c r="J7" s="11"/>
      <c r="K7" s="11"/>
      <c r="L7" s="11"/>
      <c r="M7" s="11"/>
      <c r="N7" s="11"/>
      <c r="O7" s="11"/>
      <c r="P7" s="11">
        <v>1</v>
      </c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20">
        <f>[1]Лист1!AD3</f>
        <v>18</v>
      </c>
      <c r="AE7" s="22"/>
      <c r="AF7" s="23">
        <f>AE7*AD7</f>
        <v>0</v>
      </c>
    </row>
    <row r="8" spans="1:33" x14ac:dyDescent="0.3">
      <c r="A8" s="20">
        <v>2</v>
      </c>
      <c r="B8" s="3" t="s">
        <v>26</v>
      </c>
      <c r="C8" s="11">
        <v>1</v>
      </c>
      <c r="D8" s="11"/>
      <c r="E8" s="11"/>
      <c r="F8" s="11"/>
      <c r="G8" s="8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20">
        <f>[1]Лист1!AD4</f>
        <v>2</v>
      </c>
      <c r="AE8" s="22"/>
      <c r="AF8" s="23">
        <f t="shared" ref="AF8:AF38" si="0">AE8*AD8</f>
        <v>0</v>
      </c>
    </row>
    <row r="9" spans="1:33" ht="13.8" customHeight="1" x14ac:dyDescent="0.3">
      <c r="A9" s="20">
        <v>3</v>
      </c>
      <c r="B9" s="3" t="s">
        <v>27</v>
      </c>
      <c r="C9" s="11"/>
      <c r="D9" s="11"/>
      <c r="E9" s="11"/>
      <c r="F9" s="5">
        <v>2</v>
      </c>
      <c r="G9" s="8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20">
        <f>[1]Лист1!AD5</f>
        <v>5</v>
      </c>
      <c r="AE9" s="22"/>
      <c r="AF9" s="23">
        <f t="shared" si="0"/>
        <v>0</v>
      </c>
    </row>
    <row r="10" spans="1:33" ht="15" customHeight="1" x14ac:dyDescent="0.3">
      <c r="A10" s="20">
        <v>4</v>
      </c>
      <c r="B10" s="42" t="s">
        <v>29</v>
      </c>
      <c r="C10" s="11"/>
      <c r="D10" s="11"/>
      <c r="E10" s="11"/>
      <c r="F10" s="5"/>
      <c r="G10" s="8"/>
      <c r="H10" s="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5"/>
      <c r="AC10" s="5">
        <v>3</v>
      </c>
      <c r="AD10" s="20">
        <f>[1]Лист1!AD6</f>
        <v>4</v>
      </c>
      <c r="AE10" s="29"/>
      <c r="AF10" s="29">
        <f t="shared" si="0"/>
        <v>0</v>
      </c>
      <c r="AG10" s="25"/>
    </row>
    <row r="11" spans="1:33" ht="13.2" customHeight="1" x14ac:dyDescent="0.3">
      <c r="A11" s="20">
        <v>5</v>
      </c>
      <c r="B11" s="3" t="s">
        <v>40</v>
      </c>
      <c r="C11" s="5"/>
      <c r="D11" s="5"/>
      <c r="E11" s="5"/>
      <c r="F11" s="5"/>
      <c r="G11" s="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>
        <v>1</v>
      </c>
      <c r="AD11" s="20">
        <f>[1]Лист1!AD7</f>
        <v>5</v>
      </c>
      <c r="AE11" s="22"/>
      <c r="AF11" s="23">
        <f t="shared" si="0"/>
        <v>0</v>
      </c>
    </row>
    <row r="12" spans="1:33" x14ac:dyDescent="0.3">
      <c r="A12" s="20">
        <v>6</v>
      </c>
      <c r="B12" s="3" t="s">
        <v>17</v>
      </c>
      <c r="C12" s="5"/>
      <c r="D12" s="5"/>
      <c r="E12" s="5"/>
      <c r="F12" s="5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>
        <v>20</v>
      </c>
      <c r="V12" s="5"/>
      <c r="W12" s="5"/>
      <c r="X12" s="5"/>
      <c r="Y12" s="5"/>
      <c r="Z12" s="5"/>
      <c r="AA12" s="5"/>
      <c r="AB12" s="5"/>
      <c r="AC12" s="5">
        <v>2</v>
      </c>
      <c r="AD12" s="20">
        <f>[1]Лист1!AD8</f>
        <v>6</v>
      </c>
      <c r="AE12" s="22"/>
      <c r="AF12" s="23">
        <f t="shared" si="0"/>
        <v>0</v>
      </c>
    </row>
    <row r="13" spans="1:33" x14ac:dyDescent="0.3">
      <c r="A13" s="20">
        <v>7</v>
      </c>
      <c r="B13" s="18" t="s">
        <v>18</v>
      </c>
      <c r="C13" s="5">
        <v>1</v>
      </c>
      <c r="D13" s="5">
        <v>1</v>
      </c>
      <c r="E13" s="5">
        <v>1</v>
      </c>
      <c r="F13" s="5"/>
      <c r="G13" s="7"/>
      <c r="H13" s="5"/>
      <c r="I13" s="5">
        <v>1</v>
      </c>
      <c r="J13" s="5">
        <v>1</v>
      </c>
      <c r="K13" s="5">
        <v>1</v>
      </c>
      <c r="L13" s="5">
        <v>1</v>
      </c>
      <c r="M13" s="5"/>
      <c r="N13" s="5"/>
      <c r="O13" s="5">
        <v>1</v>
      </c>
      <c r="P13" s="5"/>
      <c r="Q13" s="5">
        <v>1</v>
      </c>
      <c r="R13" s="5"/>
      <c r="S13" s="5"/>
      <c r="T13" s="5">
        <v>1</v>
      </c>
      <c r="U13" s="5">
        <v>1</v>
      </c>
      <c r="V13" s="5">
        <v>1</v>
      </c>
      <c r="W13" s="5">
        <v>1</v>
      </c>
      <c r="X13" s="5">
        <v>1</v>
      </c>
      <c r="Y13" s="5">
        <v>1</v>
      </c>
      <c r="Z13" s="5">
        <v>1</v>
      </c>
      <c r="AA13" s="5">
        <v>1</v>
      </c>
      <c r="AB13" s="5"/>
      <c r="AC13" s="5">
        <v>1</v>
      </c>
      <c r="AD13" s="20">
        <f>[1]Лист1!AD9</f>
        <v>18</v>
      </c>
      <c r="AE13" s="22"/>
      <c r="AF13" s="23">
        <f t="shared" si="0"/>
        <v>0</v>
      </c>
    </row>
    <row r="14" spans="1:33" ht="16.2" customHeight="1" x14ac:dyDescent="0.3">
      <c r="A14" s="20">
        <v>8</v>
      </c>
      <c r="B14" s="18" t="s">
        <v>41</v>
      </c>
      <c r="C14" s="5">
        <v>1</v>
      </c>
      <c r="D14" s="5">
        <v>1</v>
      </c>
      <c r="E14" s="5"/>
      <c r="F14" s="5"/>
      <c r="G14" s="7"/>
      <c r="H14" s="5">
        <v>1</v>
      </c>
      <c r="I14" s="5"/>
      <c r="J14" s="5">
        <v>1</v>
      </c>
      <c r="K14" s="5">
        <v>1</v>
      </c>
      <c r="L14" s="5">
        <v>1</v>
      </c>
      <c r="M14" s="5">
        <v>1</v>
      </c>
      <c r="N14" s="5">
        <v>1</v>
      </c>
      <c r="O14" s="5"/>
      <c r="P14" s="5"/>
      <c r="Q14" s="5">
        <v>1</v>
      </c>
      <c r="R14" s="5"/>
      <c r="S14" s="5"/>
      <c r="T14" s="5">
        <v>1</v>
      </c>
      <c r="U14" s="5"/>
      <c r="V14" s="5">
        <v>1</v>
      </c>
      <c r="W14" s="5">
        <v>1</v>
      </c>
      <c r="X14" s="5">
        <v>1</v>
      </c>
      <c r="Y14" s="5">
        <v>1</v>
      </c>
      <c r="Z14" s="5">
        <v>1</v>
      </c>
      <c r="AA14" s="5">
        <v>1</v>
      </c>
      <c r="AB14" s="5"/>
      <c r="AC14" s="5"/>
      <c r="AD14" s="20">
        <f>[1]Лист1!AD10</f>
        <v>150</v>
      </c>
      <c r="AE14" s="30"/>
      <c r="AF14" s="30">
        <f t="shared" si="0"/>
        <v>0</v>
      </c>
    </row>
    <row r="15" spans="1:33" ht="15" customHeight="1" x14ac:dyDescent="0.3">
      <c r="A15" s="20">
        <v>9</v>
      </c>
      <c r="B15" s="18" t="s">
        <v>19</v>
      </c>
      <c r="C15" s="5"/>
      <c r="D15" s="5"/>
      <c r="E15" s="5"/>
      <c r="F15" s="5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>
        <v>1</v>
      </c>
      <c r="AC15" s="5"/>
      <c r="AD15" s="20">
        <f>[1]Лист1!AD11</f>
        <v>50</v>
      </c>
      <c r="AE15" s="30"/>
      <c r="AF15" s="30">
        <f t="shared" si="0"/>
        <v>0</v>
      </c>
    </row>
    <row r="16" spans="1:33" ht="14.4" customHeight="1" x14ac:dyDescent="0.3">
      <c r="A16" s="20">
        <v>10</v>
      </c>
      <c r="B16" s="18" t="s">
        <v>42</v>
      </c>
      <c r="C16" s="5"/>
      <c r="D16" s="5"/>
      <c r="E16" s="5"/>
      <c r="F16" s="5"/>
      <c r="G16" s="7"/>
      <c r="H16" s="5">
        <v>2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>
        <v>1</v>
      </c>
      <c r="V16" s="5"/>
      <c r="W16" s="5"/>
      <c r="X16" s="5"/>
      <c r="Y16" s="5"/>
      <c r="Z16" s="5"/>
      <c r="AA16" s="5"/>
      <c r="AB16" s="5"/>
      <c r="AC16" s="5"/>
      <c r="AD16" s="20">
        <f>[1]Лист1!AD12</f>
        <v>11</v>
      </c>
      <c r="AE16" s="22"/>
      <c r="AF16" s="23">
        <f t="shared" si="0"/>
        <v>0</v>
      </c>
    </row>
    <row r="17" spans="1:32" ht="15" customHeight="1" x14ac:dyDescent="0.3">
      <c r="A17" s="20">
        <v>11</v>
      </c>
      <c r="B17" s="18" t="s">
        <v>21</v>
      </c>
      <c r="C17" s="19"/>
      <c r="D17" s="5"/>
      <c r="E17" s="5"/>
      <c r="F17" s="5"/>
      <c r="G17" s="7">
        <v>1</v>
      </c>
      <c r="H17" s="5"/>
      <c r="I17" s="5"/>
      <c r="J17" s="5"/>
      <c r="K17" s="5">
        <v>1</v>
      </c>
      <c r="L17" s="5"/>
      <c r="M17" s="5">
        <v>1</v>
      </c>
      <c r="N17" s="5">
        <v>1</v>
      </c>
      <c r="O17" s="5"/>
      <c r="P17" s="5"/>
      <c r="Q17" s="5"/>
      <c r="R17" s="5"/>
      <c r="S17" s="5"/>
      <c r="T17" s="5"/>
      <c r="U17" s="5"/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/>
      <c r="AD17" s="20">
        <f>[1]Лист1!AD13</f>
        <v>32</v>
      </c>
      <c r="AE17" s="30"/>
      <c r="AF17" s="30">
        <f t="shared" si="0"/>
        <v>0</v>
      </c>
    </row>
    <row r="18" spans="1:32" ht="15.6" customHeight="1" x14ac:dyDescent="0.3">
      <c r="A18" s="20">
        <v>12</v>
      </c>
      <c r="B18" s="18" t="s">
        <v>22</v>
      </c>
      <c r="C18" s="5"/>
      <c r="D18" s="5"/>
      <c r="E18" s="5"/>
      <c r="F18" s="5"/>
      <c r="G18" s="7"/>
      <c r="H18" s="5">
        <v>1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0">
        <f>[1]Лист1!AD14</f>
        <v>8</v>
      </c>
      <c r="AE18" s="30"/>
      <c r="AF18" s="30">
        <f t="shared" si="0"/>
        <v>0</v>
      </c>
    </row>
    <row r="19" spans="1:32" ht="17.399999999999999" customHeight="1" x14ac:dyDescent="0.3">
      <c r="A19" s="20">
        <v>13</v>
      </c>
      <c r="B19" s="18" t="s">
        <v>23</v>
      </c>
      <c r="C19" s="5">
        <v>1</v>
      </c>
      <c r="D19" s="5"/>
      <c r="E19" s="5"/>
      <c r="F19" s="5"/>
      <c r="G19" s="7"/>
      <c r="H19" s="5"/>
      <c r="I19" s="5">
        <v>1</v>
      </c>
      <c r="J19" s="5"/>
      <c r="K19" s="7">
        <v>1</v>
      </c>
      <c r="L19" s="5">
        <v>1</v>
      </c>
      <c r="M19" s="5">
        <v>1</v>
      </c>
      <c r="N19" s="5">
        <v>1</v>
      </c>
      <c r="O19" s="5"/>
      <c r="P19" s="5"/>
      <c r="Q19" s="5">
        <v>1</v>
      </c>
      <c r="R19" s="5">
        <v>1</v>
      </c>
      <c r="S19" s="5">
        <v>1</v>
      </c>
      <c r="T19" s="5">
        <v>1</v>
      </c>
      <c r="U19" s="5"/>
      <c r="V19" s="5"/>
      <c r="W19" s="5"/>
      <c r="X19" s="5"/>
      <c r="Y19" s="5"/>
      <c r="Z19" s="5"/>
      <c r="AA19" s="5"/>
      <c r="AB19" s="5"/>
      <c r="AC19" s="5">
        <v>1</v>
      </c>
      <c r="AD19" s="20">
        <f>[1]Лист1!AD15</f>
        <v>3</v>
      </c>
      <c r="AE19" s="30"/>
      <c r="AF19" s="30">
        <f t="shared" si="0"/>
        <v>0</v>
      </c>
    </row>
    <row r="20" spans="1:32" ht="15.6" customHeight="1" x14ac:dyDescent="0.3">
      <c r="A20" s="20">
        <v>14</v>
      </c>
      <c r="B20" s="18" t="s">
        <v>43</v>
      </c>
      <c r="C20" s="5">
        <v>20</v>
      </c>
      <c r="D20" s="5">
        <v>20</v>
      </c>
      <c r="E20" s="5">
        <v>20</v>
      </c>
      <c r="F20" s="5">
        <v>20</v>
      </c>
      <c r="G20" s="7">
        <v>20</v>
      </c>
      <c r="H20" s="5">
        <v>20</v>
      </c>
      <c r="I20" s="5">
        <v>20</v>
      </c>
      <c r="J20" s="5">
        <v>20</v>
      </c>
      <c r="K20" s="5">
        <v>20</v>
      </c>
      <c r="L20" s="5">
        <v>20</v>
      </c>
      <c r="M20" s="5">
        <v>20</v>
      </c>
      <c r="N20" s="5">
        <v>20</v>
      </c>
      <c r="O20" s="5">
        <v>20</v>
      </c>
      <c r="P20" s="5">
        <v>20</v>
      </c>
      <c r="Q20" s="5">
        <v>20</v>
      </c>
      <c r="R20" s="5">
        <v>20</v>
      </c>
      <c r="S20" s="5">
        <v>20</v>
      </c>
      <c r="T20" s="5">
        <v>20</v>
      </c>
      <c r="U20" s="5">
        <v>20</v>
      </c>
      <c r="V20" s="5">
        <v>20</v>
      </c>
      <c r="W20" s="5">
        <v>20</v>
      </c>
      <c r="X20" s="5">
        <v>20</v>
      </c>
      <c r="Y20" s="5">
        <v>20</v>
      </c>
      <c r="Z20" s="5">
        <v>20</v>
      </c>
      <c r="AA20" s="5">
        <v>20</v>
      </c>
      <c r="AB20" s="5">
        <v>20</v>
      </c>
      <c r="AC20" s="5">
        <v>20</v>
      </c>
      <c r="AD20" s="20">
        <f>[1]Лист1!AD16</f>
        <v>5</v>
      </c>
      <c r="AE20" s="30"/>
      <c r="AF20" s="30">
        <f t="shared" si="0"/>
        <v>0</v>
      </c>
    </row>
    <row r="21" spans="1:32" ht="15" customHeight="1" x14ac:dyDescent="0.3">
      <c r="A21" s="20">
        <v>15</v>
      </c>
      <c r="B21" s="18" t="s">
        <v>31</v>
      </c>
      <c r="C21" s="7">
        <v>4</v>
      </c>
      <c r="D21" s="7">
        <v>4</v>
      </c>
      <c r="E21" s="7">
        <v>4</v>
      </c>
      <c r="F21" s="7">
        <v>4</v>
      </c>
      <c r="G21" s="7">
        <v>4</v>
      </c>
      <c r="H21" s="7">
        <v>4</v>
      </c>
      <c r="I21" s="7">
        <v>4</v>
      </c>
      <c r="J21" s="7">
        <v>4</v>
      </c>
      <c r="K21" s="7">
        <v>4</v>
      </c>
      <c r="L21" s="7">
        <v>4</v>
      </c>
      <c r="M21" s="5">
        <v>3</v>
      </c>
      <c r="N21" s="5">
        <v>3</v>
      </c>
      <c r="O21" s="7">
        <v>4</v>
      </c>
      <c r="P21" s="7">
        <v>4</v>
      </c>
      <c r="Q21" s="7">
        <v>4</v>
      </c>
      <c r="R21" s="7">
        <v>4</v>
      </c>
      <c r="S21" s="7">
        <v>4</v>
      </c>
      <c r="T21" s="7">
        <v>4</v>
      </c>
      <c r="U21" s="7">
        <v>4</v>
      </c>
      <c r="V21" s="7">
        <v>4</v>
      </c>
      <c r="W21" s="7">
        <v>4</v>
      </c>
      <c r="X21" s="7">
        <v>4</v>
      </c>
      <c r="Y21" s="7">
        <v>4</v>
      </c>
      <c r="Z21" s="7">
        <v>4</v>
      </c>
      <c r="AA21" s="7">
        <v>4</v>
      </c>
      <c r="AB21" s="7">
        <v>4</v>
      </c>
      <c r="AC21" s="7">
        <v>4</v>
      </c>
      <c r="AD21" s="20">
        <f>[1]Лист1!AD17</f>
        <v>1</v>
      </c>
      <c r="AE21" s="30"/>
      <c r="AF21" s="30">
        <f t="shared" si="0"/>
        <v>0</v>
      </c>
    </row>
    <row r="22" spans="1:32" ht="14.4" customHeight="1" x14ac:dyDescent="0.3">
      <c r="A22" s="20">
        <v>16</v>
      </c>
      <c r="B22" s="18" t="s">
        <v>44</v>
      </c>
      <c r="C22" s="13">
        <v>1</v>
      </c>
      <c r="D22" s="13">
        <v>1</v>
      </c>
      <c r="E22" s="13">
        <v>1</v>
      </c>
      <c r="F22" s="13">
        <v>2</v>
      </c>
      <c r="G22" s="9">
        <v>1</v>
      </c>
      <c r="H22" s="16">
        <v>1</v>
      </c>
      <c r="I22" s="13">
        <v>1</v>
      </c>
      <c r="J22" s="13">
        <v>1</v>
      </c>
      <c r="K22" s="13">
        <v>1</v>
      </c>
      <c r="L22" s="13">
        <v>1</v>
      </c>
      <c r="M22" s="16">
        <v>1</v>
      </c>
      <c r="N22" s="13">
        <v>1</v>
      </c>
      <c r="O22" s="13">
        <v>1</v>
      </c>
      <c r="P22" s="13">
        <v>1</v>
      </c>
      <c r="Q22" s="13">
        <v>1</v>
      </c>
      <c r="R22" s="16">
        <v>1</v>
      </c>
      <c r="S22" s="16">
        <v>1</v>
      </c>
      <c r="T22" s="13">
        <v>1</v>
      </c>
      <c r="U22" s="13">
        <v>1</v>
      </c>
      <c r="V22" s="13">
        <v>1</v>
      </c>
      <c r="W22" s="13">
        <v>1</v>
      </c>
      <c r="X22" s="16">
        <v>1</v>
      </c>
      <c r="Y22" s="16">
        <v>1</v>
      </c>
      <c r="Z22" s="13">
        <v>1</v>
      </c>
      <c r="AA22" s="13">
        <v>1</v>
      </c>
      <c r="AB22" s="13">
        <v>1</v>
      </c>
      <c r="AC22" s="13">
        <v>1</v>
      </c>
      <c r="AD22" s="20">
        <f>[1]Лист1!AD18</f>
        <v>7</v>
      </c>
      <c r="AE22" s="30"/>
      <c r="AF22" s="30">
        <f t="shared" si="0"/>
        <v>0</v>
      </c>
    </row>
    <row r="23" spans="1:32" ht="15.6" customHeight="1" x14ac:dyDescent="0.3">
      <c r="A23" s="20">
        <v>17</v>
      </c>
      <c r="B23" s="18" t="s">
        <v>45</v>
      </c>
      <c r="C23" s="12"/>
      <c r="D23" s="12"/>
      <c r="E23" s="12"/>
      <c r="F23" s="12"/>
      <c r="G23" s="6"/>
      <c r="H23" s="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>
        <v>1</v>
      </c>
      <c r="V23" s="12"/>
      <c r="W23" s="12"/>
      <c r="X23" s="12"/>
      <c r="Y23" s="12"/>
      <c r="Z23" s="12"/>
      <c r="AA23" s="12"/>
      <c r="AB23" s="12"/>
      <c r="AC23" s="12"/>
      <c r="AD23" s="20">
        <f>[1]Лист1!AD19</f>
        <v>7</v>
      </c>
      <c r="AE23" s="22"/>
      <c r="AF23" s="23">
        <f t="shared" si="0"/>
        <v>0</v>
      </c>
    </row>
    <row r="24" spans="1:32" ht="16.2" customHeight="1" x14ac:dyDescent="0.3">
      <c r="A24" s="20">
        <v>18</v>
      </c>
      <c r="B24" s="18" t="s">
        <v>30</v>
      </c>
      <c r="C24" s="13">
        <v>1</v>
      </c>
      <c r="D24" s="13">
        <v>1</v>
      </c>
      <c r="E24" s="13">
        <v>1</v>
      </c>
      <c r="F24" s="16">
        <v>2</v>
      </c>
      <c r="G24" s="9">
        <v>1</v>
      </c>
      <c r="H24" s="16">
        <v>1</v>
      </c>
      <c r="I24" s="13">
        <v>1</v>
      </c>
      <c r="J24" s="13">
        <v>1</v>
      </c>
      <c r="K24" s="13">
        <v>1</v>
      </c>
      <c r="L24" s="13">
        <v>1</v>
      </c>
      <c r="M24" s="16">
        <v>1</v>
      </c>
      <c r="N24" s="13">
        <v>1</v>
      </c>
      <c r="O24" s="13">
        <v>1</v>
      </c>
      <c r="P24" s="13">
        <v>1</v>
      </c>
      <c r="Q24" s="13">
        <v>1</v>
      </c>
      <c r="R24" s="16">
        <v>1</v>
      </c>
      <c r="S24" s="16">
        <v>1</v>
      </c>
      <c r="T24" s="13">
        <v>1</v>
      </c>
      <c r="U24" s="13">
        <v>1</v>
      </c>
      <c r="V24" s="13">
        <v>1</v>
      </c>
      <c r="W24" s="13">
        <v>1</v>
      </c>
      <c r="X24" s="16">
        <v>1</v>
      </c>
      <c r="Y24" s="16">
        <v>1</v>
      </c>
      <c r="Z24" s="13">
        <v>1</v>
      </c>
      <c r="AA24" s="13">
        <v>1</v>
      </c>
      <c r="AB24" s="13">
        <v>1</v>
      </c>
      <c r="AC24" s="13">
        <v>1</v>
      </c>
      <c r="AD24" s="20">
        <f>[1]Лист1!AD20</f>
        <v>12</v>
      </c>
      <c r="AE24" s="22"/>
      <c r="AF24" s="23">
        <f t="shared" si="0"/>
        <v>0</v>
      </c>
    </row>
    <row r="25" spans="1:32" ht="15" customHeight="1" x14ac:dyDescent="0.3">
      <c r="A25" s="20">
        <v>19</v>
      </c>
      <c r="B25" s="18" t="s">
        <v>46</v>
      </c>
      <c r="C25" s="12">
        <v>1</v>
      </c>
      <c r="D25" s="12">
        <v>1</v>
      </c>
      <c r="E25" s="12">
        <v>1</v>
      </c>
      <c r="F25" s="12">
        <v>1</v>
      </c>
      <c r="G25" s="12">
        <v>1</v>
      </c>
      <c r="H25" s="12">
        <v>1</v>
      </c>
      <c r="I25" s="12">
        <v>1</v>
      </c>
      <c r="J25" s="12">
        <v>1</v>
      </c>
      <c r="K25" s="12">
        <v>1</v>
      </c>
      <c r="L25" s="12">
        <v>1</v>
      </c>
      <c r="M25" s="12">
        <v>1</v>
      </c>
      <c r="N25" s="12">
        <v>1</v>
      </c>
      <c r="O25" s="12">
        <v>1</v>
      </c>
      <c r="P25" s="12">
        <v>1</v>
      </c>
      <c r="Q25" s="12">
        <v>1</v>
      </c>
      <c r="R25" s="12">
        <v>1</v>
      </c>
      <c r="S25" s="12">
        <v>1</v>
      </c>
      <c r="T25" s="12">
        <v>1</v>
      </c>
      <c r="U25" s="12">
        <v>1</v>
      </c>
      <c r="V25" s="12">
        <v>1</v>
      </c>
      <c r="W25" s="12">
        <v>1</v>
      </c>
      <c r="X25" s="12">
        <v>1</v>
      </c>
      <c r="Y25" s="12">
        <v>1</v>
      </c>
      <c r="Z25" s="12">
        <v>1</v>
      </c>
      <c r="AA25" s="12">
        <v>1</v>
      </c>
      <c r="AB25" s="12">
        <v>1</v>
      </c>
      <c r="AC25" s="12">
        <v>1</v>
      </c>
      <c r="AD25" s="20">
        <f>[1]Лист1!AD21</f>
        <v>1</v>
      </c>
      <c r="AE25" s="22"/>
      <c r="AF25" s="23">
        <f t="shared" si="0"/>
        <v>0</v>
      </c>
    </row>
    <row r="26" spans="1:32" ht="17.399999999999999" customHeight="1" x14ac:dyDescent="0.3">
      <c r="A26" s="20">
        <v>20</v>
      </c>
      <c r="B26" s="18" t="s">
        <v>47</v>
      </c>
      <c r="C26" s="12">
        <v>1</v>
      </c>
      <c r="D26" s="12">
        <v>1</v>
      </c>
      <c r="E26" s="12">
        <v>1</v>
      </c>
      <c r="F26" s="12">
        <v>1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  <c r="L26" s="12">
        <v>1</v>
      </c>
      <c r="M26" s="12">
        <v>1</v>
      </c>
      <c r="N26" s="12">
        <v>1</v>
      </c>
      <c r="O26" s="12">
        <v>1</v>
      </c>
      <c r="P26" s="12">
        <v>1</v>
      </c>
      <c r="Q26" s="12">
        <v>1</v>
      </c>
      <c r="R26" s="12">
        <v>1</v>
      </c>
      <c r="S26" s="12">
        <v>1</v>
      </c>
      <c r="T26" s="12">
        <v>1</v>
      </c>
      <c r="U26" s="12">
        <v>1</v>
      </c>
      <c r="V26" s="12">
        <v>1</v>
      </c>
      <c r="W26" s="12">
        <v>1</v>
      </c>
      <c r="X26" s="12">
        <v>1</v>
      </c>
      <c r="Y26" s="12">
        <v>1</v>
      </c>
      <c r="Z26" s="12">
        <v>1</v>
      </c>
      <c r="AA26" s="12">
        <v>1</v>
      </c>
      <c r="AB26" s="12">
        <v>1</v>
      </c>
      <c r="AC26" s="12">
        <v>1</v>
      </c>
      <c r="AD26" s="20">
        <f>[1]Лист1!AD22</f>
        <v>54</v>
      </c>
      <c r="AE26" s="22"/>
      <c r="AF26" s="23">
        <f t="shared" si="0"/>
        <v>0</v>
      </c>
    </row>
    <row r="27" spans="1:32" ht="13.8" customHeight="1" x14ac:dyDescent="0.3">
      <c r="A27" s="20">
        <v>21</v>
      </c>
      <c r="B27" s="17" t="s">
        <v>48</v>
      </c>
      <c r="C27" s="12">
        <v>1</v>
      </c>
      <c r="D27" s="12">
        <v>1</v>
      </c>
      <c r="E27" s="12">
        <v>1</v>
      </c>
      <c r="F27" s="12">
        <v>1</v>
      </c>
      <c r="G27" s="12">
        <v>1</v>
      </c>
      <c r="H27" s="12">
        <v>1</v>
      </c>
      <c r="I27" s="12">
        <v>1</v>
      </c>
      <c r="J27" s="12">
        <v>1</v>
      </c>
      <c r="K27" s="12">
        <v>1</v>
      </c>
      <c r="L27" s="12">
        <v>1</v>
      </c>
      <c r="M27" s="12">
        <v>1</v>
      </c>
      <c r="N27" s="12">
        <v>1</v>
      </c>
      <c r="O27" s="12">
        <v>1</v>
      </c>
      <c r="P27" s="12">
        <v>1</v>
      </c>
      <c r="Q27" s="12">
        <v>1</v>
      </c>
      <c r="R27" s="12">
        <v>1</v>
      </c>
      <c r="S27" s="12">
        <v>1</v>
      </c>
      <c r="T27" s="12">
        <v>1</v>
      </c>
      <c r="U27" s="12">
        <v>1</v>
      </c>
      <c r="V27" s="12">
        <v>1</v>
      </c>
      <c r="W27" s="12">
        <v>1</v>
      </c>
      <c r="X27" s="12">
        <v>1</v>
      </c>
      <c r="Y27" s="12">
        <v>1</v>
      </c>
      <c r="Z27" s="12">
        <v>1</v>
      </c>
      <c r="AA27" s="12">
        <v>1</v>
      </c>
      <c r="AB27" s="12">
        <v>1</v>
      </c>
      <c r="AC27" s="12">
        <v>1</v>
      </c>
      <c r="AD27" s="20">
        <f>[1]Лист1!AD23</f>
        <v>2</v>
      </c>
      <c r="AE27" s="22"/>
      <c r="AF27" s="23">
        <f t="shared" si="0"/>
        <v>0</v>
      </c>
    </row>
    <row r="28" spans="1:32" ht="14.4" customHeight="1" x14ac:dyDescent="0.3">
      <c r="A28" s="20">
        <v>22</v>
      </c>
      <c r="B28" s="17" t="s">
        <v>28</v>
      </c>
      <c r="C28" s="12">
        <v>1</v>
      </c>
      <c r="D28" s="12">
        <v>1</v>
      </c>
      <c r="E28" s="12">
        <v>1</v>
      </c>
      <c r="F28" s="12">
        <v>1</v>
      </c>
      <c r="G28" s="12">
        <v>1</v>
      </c>
      <c r="H28" s="12">
        <v>1</v>
      </c>
      <c r="I28" s="12">
        <v>1</v>
      </c>
      <c r="J28" s="12">
        <v>1</v>
      </c>
      <c r="K28" s="12">
        <v>1</v>
      </c>
      <c r="L28" s="12">
        <v>1</v>
      </c>
      <c r="M28" s="12">
        <v>1</v>
      </c>
      <c r="N28" s="12">
        <v>1</v>
      </c>
      <c r="O28" s="12">
        <v>1</v>
      </c>
      <c r="P28" s="12">
        <v>1</v>
      </c>
      <c r="Q28" s="12">
        <v>1</v>
      </c>
      <c r="R28" s="12">
        <v>1</v>
      </c>
      <c r="S28" s="12">
        <v>1</v>
      </c>
      <c r="T28" s="12">
        <v>1</v>
      </c>
      <c r="U28" s="12">
        <v>1</v>
      </c>
      <c r="V28" s="12">
        <v>1</v>
      </c>
      <c r="W28" s="12">
        <v>1</v>
      </c>
      <c r="X28" s="12">
        <v>1</v>
      </c>
      <c r="Y28" s="12">
        <v>1</v>
      </c>
      <c r="Z28" s="12">
        <v>1</v>
      </c>
      <c r="AA28" s="12">
        <v>1</v>
      </c>
      <c r="AB28" s="12">
        <v>1</v>
      </c>
      <c r="AC28" s="12">
        <v>1</v>
      </c>
      <c r="AD28" s="20">
        <f>[1]Лист1!AD24</f>
        <v>2</v>
      </c>
      <c r="AE28" s="30"/>
      <c r="AF28" s="30">
        <f t="shared" si="0"/>
        <v>0</v>
      </c>
    </row>
    <row r="29" spans="1:32" ht="15" customHeight="1" x14ac:dyDescent="0.3">
      <c r="A29" s="20">
        <v>23</v>
      </c>
      <c r="B29" s="3" t="s">
        <v>49</v>
      </c>
      <c r="C29" s="13"/>
      <c r="D29" s="13"/>
      <c r="E29" s="13"/>
      <c r="F29" s="13"/>
      <c r="G29" s="9"/>
      <c r="H29" s="16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>
        <v>1</v>
      </c>
      <c r="V29" s="13"/>
      <c r="W29" s="13"/>
      <c r="X29" s="13"/>
      <c r="Y29" s="13"/>
      <c r="Z29" s="13"/>
      <c r="AA29" s="13"/>
      <c r="AB29" s="13"/>
      <c r="AC29" s="13"/>
      <c r="AD29" s="20">
        <f>[1]Лист1!AD25</f>
        <v>2</v>
      </c>
      <c r="AE29" s="22"/>
      <c r="AF29" s="23">
        <f t="shared" si="0"/>
        <v>0</v>
      </c>
    </row>
    <row r="30" spans="1:32" ht="15" customHeight="1" x14ac:dyDescent="0.3">
      <c r="A30" s="20">
        <v>24</v>
      </c>
      <c r="B30" s="43" t="s">
        <v>50</v>
      </c>
      <c r="C30" s="13">
        <v>1</v>
      </c>
      <c r="D30" s="13">
        <v>1</v>
      </c>
      <c r="E30" s="13">
        <v>1</v>
      </c>
      <c r="F30" s="13">
        <v>1</v>
      </c>
      <c r="G30" s="13">
        <v>1</v>
      </c>
      <c r="H30" s="13">
        <v>1</v>
      </c>
      <c r="I30" s="13">
        <v>1</v>
      </c>
      <c r="J30" s="13">
        <v>1</v>
      </c>
      <c r="K30" s="13">
        <v>1</v>
      </c>
      <c r="L30" s="13">
        <v>1</v>
      </c>
      <c r="M30" s="13">
        <v>1</v>
      </c>
      <c r="N30" s="13">
        <v>1</v>
      </c>
      <c r="O30" s="13">
        <v>1</v>
      </c>
      <c r="P30" s="13">
        <v>1</v>
      </c>
      <c r="Q30" s="13">
        <v>1</v>
      </c>
      <c r="R30" s="13">
        <v>1</v>
      </c>
      <c r="S30" s="13">
        <v>1</v>
      </c>
      <c r="T30" s="13">
        <v>1</v>
      </c>
      <c r="U30" s="13">
        <v>1</v>
      </c>
      <c r="V30" s="13">
        <v>1</v>
      </c>
      <c r="W30" s="13">
        <v>1</v>
      </c>
      <c r="X30" s="13">
        <v>1</v>
      </c>
      <c r="Y30" s="13">
        <v>1</v>
      </c>
      <c r="Z30" s="13">
        <v>1</v>
      </c>
      <c r="AA30" s="13">
        <v>1</v>
      </c>
      <c r="AB30" s="13">
        <v>1</v>
      </c>
      <c r="AC30" s="13">
        <v>1</v>
      </c>
      <c r="AD30" s="20">
        <f>[1]Лист1!AD26</f>
        <v>1</v>
      </c>
      <c r="AE30" s="22"/>
      <c r="AF30" s="23">
        <f t="shared" si="0"/>
        <v>0</v>
      </c>
    </row>
    <row r="31" spans="1:32" ht="14.4" customHeight="1" x14ac:dyDescent="0.3">
      <c r="A31" s="20">
        <v>25</v>
      </c>
      <c r="B31" s="3" t="s">
        <v>51</v>
      </c>
      <c r="C31" s="16">
        <v>1</v>
      </c>
      <c r="D31" s="16">
        <v>1</v>
      </c>
      <c r="E31" s="16">
        <v>1</v>
      </c>
      <c r="F31" s="16">
        <v>1</v>
      </c>
      <c r="G31" s="16">
        <v>1</v>
      </c>
      <c r="H31" s="16">
        <v>1</v>
      </c>
      <c r="I31" s="16">
        <v>1</v>
      </c>
      <c r="J31" s="16">
        <v>1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6">
        <v>1</v>
      </c>
      <c r="Q31" s="16">
        <v>1</v>
      </c>
      <c r="R31" s="16">
        <v>1</v>
      </c>
      <c r="S31" s="16">
        <v>1</v>
      </c>
      <c r="T31" s="16">
        <v>1</v>
      </c>
      <c r="U31" s="16">
        <v>1</v>
      </c>
      <c r="V31" s="16">
        <v>1</v>
      </c>
      <c r="W31" s="16">
        <v>1</v>
      </c>
      <c r="X31" s="16">
        <v>1</v>
      </c>
      <c r="Y31" s="16">
        <v>1</v>
      </c>
      <c r="Z31" s="16">
        <v>1</v>
      </c>
      <c r="AA31" s="16">
        <v>1</v>
      </c>
      <c r="AB31" s="16">
        <v>1</v>
      </c>
      <c r="AC31" s="16">
        <v>1</v>
      </c>
      <c r="AD31" s="20">
        <f>[1]Лист1!AD27</f>
        <v>7</v>
      </c>
      <c r="AE31" s="22"/>
      <c r="AF31" s="23">
        <f t="shared" si="0"/>
        <v>0</v>
      </c>
    </row>
    <row r="32" spans="1:32" ht="14.4" customHeight="1" x14ac:dyDescent="0.3">
      <c r="A32" s="20">
        <v>26</v>
      </c>
      <c r="B32" s="1" t="s">
        <v>52</v>
      </c>
      <c r="C32" s="13"/>
      <c r="D32" s="13"/>
      <c r="E32" s="13"/>
      <c r="F32" s="13"/>
      <c r="G32" s="9"/>
      <c r="H32" s="16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>
        <v>1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20">
        <f>[1]Лист1!AD28</f>
        <v>3</v>
      </c>
      <c r="AE32" s="22"/>
      <c r="AF32" s="23">
        <f t="shared" si="0"/>
        <v>0</v>
      </c>
    </row>
    <row r="33" spans="1:32" ht="15" customHeight="1" x14ac:dyDescent="0.3">
      <c r="A33" s="20">
        <v>27</v>
      </c>
      <c r="B33" s="44" t="s">
        <v>53</v>
      </c>
      <c r="C33" s="13">
        <v>1</v>
      </c>
      <c r="D33" s="13"/>
      <c r="E33" s="13"/>
      <c r="F33" s="13"/>
      <c r="G33" s="9"/>
      <c r="H33" s="16">
        <v>1</v>
      </c>
      <c r="I33" s="13"/>
      <c r="J33" s="13">
        <v>1</v>
      </c>
      <c r="K33" s="13"/>
      <c r="L33" s="13"/>
      <c r="M33" s="16"/>
      <c r="N33" s="13"/>
      <c r="O33" s="13"/>
      <c r="P33" s="13"/>
      <c r="Q33" s="13">
        <v>1</v>
      </c>
      <c r="R33" s="16"/>
      <c r="S33" s="16"/>
      <c r="T33" s="13"/>
      <c r="U33" s="13"/>
      <c r="V33" s="13"/>
      <c r="W33" s="13"/>
      <c r="X33" s="16"/>
      <c r="Y33" s="16"/>
      <c r="Z33" s="13"/>
      <c r="AA33" s="13"/>
      <c r="AB33" s="13"/>
      <c r="AC33" s="13"/>
      <c r="AD33" s="20">
        <f>[1]Лист1!AD29</f>
        <v>1</v>
      </c>
      <c r="AE33" s="22"/>
      <c r="AF33" s="23">
        <f t="shared" si="0"/>
        <v>0</v>
      </c>
    </row>
    <row r="34" spans="1:32" ht="13.8" customHeight="1" x14ac:dyDescent="0.3">
      <c r="A34" s="20">
        <v>28</v>
      </c>
      <c r="B34" s="44" t="s">
        <v>54</v>
      </c>
      <c r="C34" s="13">
        <v>1</v>
      </c>
      <c r="D34" s="13">
        <v>1</v>
      </c>
      <c r="E34" s="13">
        <v>1</v>
      </c>
      <c r="F34" s="13">
        <v>1</v>
      </c>
      <c r="G34" s="13">
        <v>1</v>
      </c>
      <c r="H34" s="13">
        <v>1</v>
      </c>
      <c r="I34" s="13">
        <v>1</v>
      </c>
      <c r="J34" s="13">
        <v>1</v>
      </c>
      <c r="K34" s="13">
        <v>1</v>
      </c>
      <c r="L34" s="13">
        <v>1</v>
      </c>
      <c r="M34" s="13">
        <v>1</v>
      </c>
      <c r="N34" s="13">
        <v>1</v>
      </c>
      <c r="O34" s="13">
        <v>1</v>
      </c>
      <c r="P34" s="13">
        <v>1</v>
      </c>
      <c r="Q34" s="13">
        <v>1</v>
      </c>
      <c r="R34" s="13">
        <v>1</v>
      </c>
      <c r="S34" s="13">
        <v>1</v>
      </c>
      <c r="T34" s="13">
        <v>1</v>
      </c>
      <c r="U34" s="13">
        <v>1</v>
      </c>
      <c r="V34" s="13">
        <v>1</v>
      </c>
      <c r="W34" s="13">
        <v>1</v>
      </c>
      <c r="X34" s="13">
        <v>1</v>
      </c>
      <c r="Y34" s="13">
        <v>1</v>
      </c>
      <c r="Z34" s="13">
        <v>1</v>
      </c>
      <c r="AA34" s="13">
        <v>1</v>
      </c>
      <c r="AB34" s="13">
        <v>1</v>
      </c>
      <c r="AC34" s="13">
        <v>1</v>
      </c>
      <c r="AD34" s="20">
        <f>[1]Лист1!AD30</f>
        <v>1</v>
      </c>
      <c r="AE34" s="22"/>
      <c r="AF34" s="23">
        <f t="shared" si="0"/>
        <v>0</v>
      </c>
    </row>
    <row r="35" spans="1:32" ht="15" customHeight="1" x14ac:dyDescent="0.3">
      <c r="A35" s="20">
        <v>29</v>
      </c>
      <c r="B35" s="44" t="s">
        <v>55</v>
      </c>
      <c r="C35" s="13"/>
      <c r="D35" s="13">
        <v>2</v>
      </c>
      <c r="E35" s="13"/>
      <c r="F35" s="13"/>
      <c r="G35" s="9"/>
      <c r="H35" s="16">
        <v>2</v>
      </c>
      <c r="I35" s="13"/>
      <c r="J35" s="13"/>
      <c r="K35" s="13"/>
      <c r="L35" s="13"/>
      <c r="M35" s="16"/>
      <c r="N35" s="13"/>
      <c r="O35" s="13">
        <v>2</v>
      </c>
      <c r="P35" s="13">
        <v>2</v>
      </c>
      <c r="Q35" s="13"/>
      <c r="R35" s="16"/>
      <c r="S35" s="16"/>
      <c r="T35" s="13"/>
      <c r="U35" s="13"/>
      <c r="V35" s="13"/>
      <c r="W35" s="13"/>
      <c r="X35" s="16"/>
      <c r="Y35" s="16"/>
      <c r="Z35" s="13"/>
      <c r="AA35" s="13"/>
      <c r="AB35" s="13"/>
      <c r="AC35" s="13"/>
      <c r="AD35" s="20">
        <f>[1]Лист1!AD31</f>
        <v>1</v>
      </c>
      <c r="AE35" s="30"/>
      <c r="AF35" s="30">
        <f t="shared" si="0"/>
        <v>0</v>
      </c>
    </row>
    <row r="36" spans="1:32" ht="15" customHeight="1" x14ac:dyDescent="0.3">
      <c r="A36" s="20">
        <v>30</v>
      </c>
      <c r="B36" s="44" t="s">
        <v>56</v>
      </c>
      <c r="C36" s="13">
        <v>3</v>
      </c>
      <c r="D36" s="13"/>
      <c r="E36" s="13"/>
      <c r="F36" s="13"/>
      <c r="G36" s="9"/>
      <c r="H36" s="16">
        <v>3</v>
      </c>
      <c r="I36" s="13">
        <v>3</v>
      </c>
      <c r="J36" s="13"/>
      <c r="K36" s="13"/>
      <c r="L36" s="13"/>
      <c r="M36" s="16"/>
      <c r="N36" s="13"/>
      <c r="O36" s="13"/>
      <c r="P36" s="13"/>
      <c r="Q36" s="13">
        <v>3</v>
      </c>
      <c r="R36" s="16"/>
      <c r="S36" s="16"/>
      <c r="T36" s="13"/>
      <c r="U36" s="13"/>
      <c r="V36" s="13"/>
      <c r="W36" s="13"/>
      <c r="X36" s="16"/>
      <c r="Y36" s="16"/>
      <c r="Z36" s="13"/>
      <c r="AA36" s="13"/>
      <c r="AB36" s="13"/>
      <c r="AC36" s="13"/>
      <c r="AD36" s="20">
        <f>[1]Лист1!AD32</f>
        <v>1</v>
      </c>
      <c r="AE36" s="30"/>
      <c r="AF36" s="30">
        <f t="shared" si="0"/>
        <v>0</v>
      </c>
    </row>
    <row r="37" spans="1:32" ht="12.6" customHeight="1" x14ac:dyDescent="0.3">
      <c r="A37" s="20">
        <v>31</v>
      </c>
      <c r="B37" s="44" t="s">
        <v>57</v>
      </c>
      <c r="C37" s="13"/>
      <c r="D37" s="13"/>
      <c r="E37" s="13"/>
      <c r="F37" s="13">
        <v>1</v>
      </c>
      <c r="G37" s="9"/>
      <c r="H37" s="16"/>
      <c r="I37" s="13"/>
      <c r="J37" s="13"/>
      <c r="K37" s="13"/>
      <c r="L37" s="13"/>
      <c r="M37" s="16"/>
      <c r="N37" s="13"/>
      <c r="O37" s="13"/>
      <c r="P37" s="13"/>
      <c r="Q37" s="13"/>
      <c r="R37" s="16"/>
      <c r="S37" s="16"/>
      <c r="T37" s="13"/>
      <c r="U37" s="13"/>
      <c r="V37" s="13"/>
      <c r="W37" s="13"/>
      <c r="X37" s="16"/>
      <c r="Y37" s="16"/>
      <c r="Z37" s="13"/>
      <c r="AA37" s="13"/>
      <c r="AB37" s="13"/>
      <c r="AC37" s="13"/>
      <c r="AD37" s="20">
        <f>[1]Лист1!AD33</f>
        <v>1</v>
      </c>
      <c r="AE37" s="22"/>
      <c r="AF37" s="23">
        <f t="shared" si="0"/>
        <v>0</v>
      </c>
    </row>
    <row r="38" spans="1:32" ht="16.2" customHeight="1" x14ac:dyDescent="0.3">
      <c r="A38" s="20">
        <v>32</v>
      </c>
      <c r="B38" s="42" t="s">
        <v>58</v>
      </c>
      <c r="C38" s="13">
        <v>2</v>
      </c>
      <c r="D38" s="13">
        <v>2</v>
      </c>
      <c r="E38" s="13">
        <v>2</v>
      </c>
      <c r="F38" s="13">
        <v>2</v>
      </c>
      <c r="G38" s="13">
        <v>2</v>
      </c>
      <c r="H38" s="13">
        <v>2</v>
      </c>
      <c r="I38" s="13">
        <v>2</v>
      </c>
      <c r="J38" s="13">
        <v>2</v>
      </c>
      <c r="K38" s="13">
        <v>2</v>
      </c>
      <c r="L38" s="13">
        <v>2</v>
      </c>
      <c r="M38" s="13">
        <v>2</v>
      </c>
      <c r="N38" s="13">
        <v>2</v>
      </c>
      <c r="O38" s="13">
        <v>2</v>
      </c>
      <c r="P38" s="13">
        <v>2</v>
      </c>
      <c r="Q38" s="13">
        <v>2</v>
      </c>
      <c r="R38" s="13">
        <v>2</v>
      </c>
      <c r="S38" s="13">
        <v>2</v>
      </c>
      <c r="T38" s="13">
        <v>2</v>
      </c>
      <c r="U38" s="13">
        <v>2</v>
      </c>
      <c r="V38" s="13">
        <v>2</v>
      </c>
      <c r="W38" s="13">
        <v>2</v>
      </c>
      <c r="X38" s="13">
        <v>2</v>
      </c>
      <c r="Y38" s="13">
        <v>2</v>
      </c>
      <c r="Z38" s="13">
        <v>2</v>
      </c>
      <c r="AA38" s="13">
        <v>2</v>
      </c>
      <c r="AB38" s="13">
        <v>2</v>
      </c>
      <c r="AC38" s="13">
        <v>2</v>
      </c>
      <c r="AD38" s="20">
        <f>[1]Лист1!AD34</f>
        <v>1</v>
      </c>
      <c r="AE38" s="30"/>
      <c r="AF38" s="30">
        <f t="shared" si="0"/>
        <v>0</v>
      </c>
    </row>
    <row r="39" spans="1:32" x14ac:dyDescent="0.3"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F39" s="24">
        <f>SUM(AF7:AF38)</f>
        <v>0</v>
      </c>
    </row>
    <row r="41" spans="1:32" x14ac:dyDescent="0.3">
      <c r="A41" s="37" t="s">
        <v>38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</row>
    <row r="42" spans="1:32" x14ac:dyDescent="0.3">
      <c r="A42" s="31"/>
      <c r="B42" s="31"/>
      <c r="C42" s="32"/>
      <c r="D42" s="32"/>
      <c r="E42" s="33"/>
      <c r="F42" s="33"/>
      <c r="G42" s="34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1"/>
      <c r="AE42" s="31"/>
      <c r="AF42" s="35"/>
    </row>
    <row r="43" spans="1:32" x14ac:dyDescent="0.3">
      <c r="A43" s="37" t="s">
        <v>39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</row>
  </sheetData>
  <mergeCells count="4">
    <mergeCell ref="A41:AF41"/>
    <mergeCell ref="A43:AF43"/>
    <mergeCell ref="B39:AD39"/>
    <mergeCell ref="A5:AF5"/>
  </mergeCells>
  <phoneticPr fontId="11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2016-01-03T05:06:50Z</cp:lastPrinted>
  <dcterms:created xsi:type="dcterms:W3CDTF">2013-07-07T04:26:10Z</dcterms:created>
  <dcterms:modified xsi:type="dcterms:W3CDTF">2016-12-21T07:05:45Z</dcterms:modified>
</cp:coreProperties>
</file>